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F16" i="1"/>
  <c r="I10" i="1" l="1"/>
  <c r="I16" i="1" s="1"/>
  <c r="I17" i="1" l="1"/>
</calcChain>
</file>

<file path=xl/sharedStrings.xml><?xml version="1.0" encoding="utf-8"?>
<sst xmlns="http://schemas.openxmlformats.org/spreadsheetml/2006/main" count="49" uniqueCount="38">
  <si>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</si>
  <si>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</si>
  <si>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</si>
  <si>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</si>
  <si>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</si>
  <si>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</si>
  <si>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</si>
  <si>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</si>
  <si>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</si>
  <si>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</si>
  <si>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</si>
  <si>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</si>
  <si>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</si>
  <si>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</si>
  <si>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</si>
  <si>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</si>
  <si>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</si>
  <si>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</si>
  <si>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</si>
  <si>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</si>
  <si>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ЛОТ ДЕЛИМЫЙ</t>
  </si>
  <si>
    <t xml:space="preserve">Начальник управления
складской логистики и грузоперевозок                                                   </t>
  </si>
  <si>
    <t>Местонахождение Товара: 
Красноярский край, Туруханский район, Ванкорский производственный участок.</t>
  </si>
  <si>
    <t>Наименование лота:  "Реализация невостребованных ликвидных МТР. Продукция кабельная."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</si>
  <si>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НВЛ-2020/179</t>
    </r>
  </si>
  <si>
    <t>1004012</t>
  </si>
  <si>
    <t>Кабель контрольный с изоляцией из поливинилхлоридного пластиката с общим экраном с медной жилой КВВГЭ 5х1,5</t>
  </si>
  <si>
    <t>1213102</t>
  </si>
  <si>
    <t>Кабель контрольный с медными жилами, с изоляцией из поливинилхлоридного пластиката, с броней из стальных оцинкованных проволок, в шланге из ПВХ пластиката пониженной горючести КВКбШвнг-ХЛ 10х1,5</t>
  </si>
  <si>
    <t>1808522</t>
  </si>
  <si>
    <t>Кабель симметричный огнестойкий КСБГнг(А)-FRHF 3х2х2,00</t>
  </si>
  <si>
    <t>1258186</t>
  </si>
  <si>
    <t>Кабель контрольный витая пара MONI-RS458-WIRE</t>
  </si>
  <si>
    <t>1263470</t>
  </si>
  <si>
    <t>Кабель контрольный с изоляцией из поливинилхлоридного пластиката не распространяющий горение с медной жилой КВВГнг-ХЛ 7х1,5</t>
  </si>
  <si>
    <t>1358546</t>
  </si>
  <si>
    <t>Кабель телефонный ТППэп 10х2х0,64-200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</si>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</sst>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5"/>
  <sheetViews>
    <sheetView tabSelected="1" view="pageBreakPreview" zoomScaleNormal="100" zoomScaleSheetLayoutView="100" workbookViewId="0">
      <selection activeCell="A6" sqref="A6:H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23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24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20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25</v>
      </c>
      <c r="D10" s="41" t="s">
        <v>26</v>
      </c>
      <c r="E10" s="42" t="s">
        <v>37</v>
      </c>
      <c r="F10" s="43">
        <v>11</v>
      </c>
      <c r="G10" s="46">
        <v>31.329709199999996</v>
      </c>
      <c r="H10" s="45">
        <v>39917</v>
      </c>
      <c r="I10" s="49">
        <f>G10*F10</f>
        <v>344.62680119999993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61.5" customHeight="1" x14ac:dyDescent="0.2">
      <c r="A11" s="40">
        <v>2</v>
      </c>
      <c r="B11" s="40" t="s">
        <v>12</v>
      </c>
      <c r="C11" s="44" t="s">
        <v>27</v>
      </c>
      <c r="D11" s="41" t="s">
        <v>28</v>
      </c>
      <c r="E11" s="42" t="s">
        <v>37</v>
      </c>
      <c r="F11" s="43">
        <v>366</v>
      </c>
      <c r="G11" s="46">
        <v>91.447809599999999</v>
      </c>
      <c r="H11" s="45">
        <v>41297</v>
      </c>
      <c r="I11" s="49">
        <f t="shared" ref="I11:I15" si="0">G11*F11</f>
        <v>33469.898313600002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41.25" customHeight="1" x14ac:dyDescent="0.2">
      <c r="A12" s="40">
        <v>3</v>
      </c>
      <c r="B12" s="40" t="s">
        <v>12</v>
      </c>
      <c r="C12" s="44" t="s">
        <v>29</v>
      </c>
      <c r="D12" s="41" t="s">
        <v>30</v>
      </c>
      <c r="E12" s="42" t="s">
        <v>37</v>
      </c>
      <c r="F12" s="43">
        <v>31</v>
      </c>
      <c r="G12" s="46">
        <v>325.94317600000005</v>
      </c>
      <c r="H12" s="45">
        <v>42248</v>
      </c>
      <c r="I12" s="49">
        <f t="shared" si="0"/>
        <v>10104.238456000001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41.25" customHeight="1" x14ac:dyDescent="0.2">
      <c r="A13" s="40">
        <v>4</v>
      </c>
      <c r="B13" s="40" t="s">
        <v>12</v>
      </c>
      <c r="C13" s="44" t="s">
        <v>31</v>
      </c>
      <c r="D13" s="41" t="s">
        <v>32</v>
      </c>
      <c r="E13" s="42" t="s">
        <v>37</v>
      </c>
      <c r="F13" s="43">
        <v>175</v>
      </c>
      <c r="G13" s="46">
        <v>390.58223699999996</v>
      </c>
      <c r="H13" s="45">
        <v>40171</v>
      </c>
      <c r="I13" s="49">
        <f t="shared" si="0"/>
        <v>68351.891474999997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41.25" customHeight="1" x14ac:dyDescent="0.2">
      <c r="A14" s="40">
        <v>5</v>
      </c>
      <c r="B14" s="40" t="s">
        <v>12</v>
      </c>
      <c r="C14" s="44" t="s">
        <v>33</v>
      </c>
      <c r="D14" s="41" t="s">
        <v>34</v>
      </c>
      <c r="E14" s="42" t="s">
        <v>37</v>
      </c>
      <c r="F14" s="43">
        <v>20</v>
      </c>
      <c r="G14" s="46">
        <v>47.101936000000002</v>
      </c>
      <c r="H14" s="45">
        <v>41275</v>
      </c>
      <c r="I14" s="49">
        <f t="shared" si="0"/>
        <v>942.03872000000001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45" customHeight="1" x14ac:dyDescent="0.2">
      <c r="A15" s="40">
        <v>6</v>
      </c>
      <c r="B15" s="40" t="s">
        <v>12</v>
      </c>
      <c r="C15" s="44" t="s">
        <v>35</v>
      </c>
      <c r="D15" s="41" t="s">
        <v>36</v>
      </c>
      <c r="E15" s="42" t="s">
        <v>37</v>
      </c>
      <c r="F15" s="43">
        <v>28</v>
      </c>
      <c r="G15" s="46">
        <v>40.669308800000003</v>
      </c>
      <c r="H15" s="45">
        <v>41730</v>
      </c>
      <c r="I15" s="49">
        <f t="shared" si="0"/>
        <v>1138.7406464000001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4" customFormat="1" x14ac:dyDescent="0.25">
      <c r="A16" s="67" t="s">
        <v>7</v>
      </c>
      <c r="B16" s="67"/>
      <c r="C16" s="67"/>
      <c r="D16" s="67"/>
      <c r="E16" s="25"/>
      <c r="F16" s="26">
        <f>SUM(F10:F15)</f>
        <v>631</v>
      </c>
      <c r="G16" s="27"/>
      <c r="H16" s="35"/>
      <c r="I16" s="39">
        <f>SUM(I10:I15)</f>
        <v>114351.43441219999</v>
      </c>
      <c r="J16" s="4" t="s">
        <v>18</v>
      </c>
    </row>
    <row r="17" spans="1:10" s="4" customFormat="1" x14ac:dyDescent="0.25">
      <c r="A17" s="5"/>
      <c r="B17" s="5"/>
      <c r="C17" s="5"/>
      <c r="D17" s="6"/>
      <c r="E17" s="7"/>
      <c r="F17" s="10"/>
      <c r="G17" s="10"/>
      <c r="H17" s="36"/>
      <c r="I17" s="39">
        <f>I16*1.2</f>
        <v>137221.72129463998</v>
      </c>
      <c r="J17" s="4" t="s">
        <v>17</v>
      </c>
    </row>
    <row r="18" spans="1:10" s="4" customFormat="1" ht="90" customHeight="1" x14ac:dyDescent="0.25">
      <c r="A18" s="68" t="s">
        <v>8</v>
      </c>
      <c r="B18" s="69"/>
      <c r="C18" s="69"/>
      <c r="D18" s="70"/>
      <c r="E18" s="71" t="s">
        <v>9</v>
      </c>
      <c r="F18" s="71"/>
      <c r="G18" s="71"/>
      <c r="H18" s="71"/>
      <c r="I18" s="50"/>
    </row>
    <row r="19" spans="1:10" s="4" customFormat="1" ht="15.75" x14ac:dyDescent="0.25">
      <c r="A19" s="64" t="s">
        <v>10</v>
      </c>
      <c r="B19" s="65"/>
      <c r="C19" s="65"/>
      <c r="D19" s="66"/>
      <c r="E19" s="63" t="s">
        <v>16</v>
      </c>
      <c r="F19" s="63"/>
      <c r="G19" s="63"/>
      <c r="H19" s="63"/>
      <c r="I19" s="50"/>
    </row>
    <row r="20" spans="1:10" s="4" customFormat="1" ht="15.75" x14ac:dyDescent="0.25">
      <c r="A20" s="64" t="s">
        <v>15</v>
      </c>
      <c r="B20" s="65"/>
      <c r="C20" s="65"/>
      <c r="D20" s="66"/>
      <c r="E20" s="63" t="s">
        <v>16</v>
      </c>
      <c r="F20" s="63"/>
      <c r="G20" s="63"/>
      <c r="H20" s="63"/>
      <c r="I20" s="50"/>
    </row>
    <row r="24" spans="1:10" s="18" customFormat="1" ht="57.75" customHeight="1" x14ac:dyDescent="0.2">
      <c r="A24" s="55" t="s">
        <v>21</v>
      </c>
      <c r="B24" s="55"/>
      <c r="C24" s="55"/>
      <c r="D24" s="55"/>
      <c r="E24" s="53"/>
      <c r="F24" s="53"/>
      <c r="G24" s="72" t="s">
        <v>19</v>
      </c>
      <c r="H24" s="72"/>
      <c r="I24" s="54"/>
    </row>
    <row r="25" spans="1:10" s="12" customFormat="1" ht="18.75" x14ac:dyDescent="0.3">
      <c r="A25" s="17"/>
      <c r="C25" s="30"/>
      <c r="F25" s="13"/>
      <c r="G25" s="32"/>
      <c r="H25" s="37"/>
      <c r="I25" s="52"/>
    </row>
  </sheetData>
  <mergeCells count="15">
    <mergeCell ref="A24:D24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4:H24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2020-01-30T05:03:37Z</cp:lastPrinted>
  <dcterms:created xsi:type="dcterms:W3CDTF">2016-09-16T10:27:35Z</dcterms:created>
  <dcterms:modified xsi:type="dcterms:W3CDTF">2020-01-30T08:25:28Z</dcterms:modified>
</cp:coreProperties>
</file>